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00"/>
  </bookViews>
  <sheets>
    <sheet name="Երևան" sheetId="1" r:id="rId1"/>
    <sheet name="Գյումրի" sheetId="2" r:id="rId2"/>
    <sheet name="Վանաձոր" sheetId="3" r:id="rId3"/>
  </sheets>
  <calcPr calcId="162913"/>
</workbook>
</file>

<file path=xl/calcChain.xml><?xml version="1.0" encoding="utf-8"?>
<calcChain xmlns="http://schemas.openxmlformats.org/spreadsheetml/2006/main">
  <c r="E9" i="1" l="1"/>
  <c r="E7" i="3" l="1"/>
  <c r="E14" i="3" s="1"/>
  <c r="E13" i="3"/>
  <c r="E23" i="2"/>
  <c r="E22" i="2"/>
  <c r="E16" i="2" s="1"/>
  <c r="E8" i="2"/>
  <c r="E15" i="3" l="1"/>
  <c r="E16" i="3" s="1"/>
  <c r="E17" i="3" s="1"/>
  <c r="E8" i="3"/>
  <c r="E9" i="3" s="1"/>
  <c r="E12" i="3" s="1"/>
  <c r="E17" i="2"/>
  <c r="E20" i="2" s="1"/>
  <c r="E21" i="2" s="1"/>
  <c r="E24" i="2"/>
  <c r="E25" i="2" s="1"/>
  <c r="E26" i="2" s="1"/>
  <c r="E28" i="2" s="1"/>
  <c r="E9" i="2"/>
  <c r="E10" i="2" s="1"/>
  <c r="E13" i="2" s="1"/>
  <c r="E20" i="3" l="1"/>
  <c r="E19" i="3"/>
  <c r="E21" i="3" s="1"/>
  <c r="E18" i="3"/>
  <c r="E29" i="2"/>
  <c r="E27" i="2"/>
  <c r="E30" i="2" s="1"/>
  <c r="E23" i="3" l="1"/>
  <c r="E24" i="3" s="1"/>
  <c r="E32" i="2"/>
  <c r="E33" i="2" s="1"/>
  <c r="E34" i="2" s="1"/>
  <c r="E35" i="2" s="1"/>
  <c r="E25" i="3" l="1"/>
  <c r="E26" i="3" s="1"/>
  <c r="E28" i="1"/>
  <c r="E19" i="1"/>
  <c r="E15" i="1" l="1"/>
  <c r="E29" i="1" s="1"/>
  <c r="E30" i="1" s="1"/>
  <c r="E31" i="1" s="1"/>
  <c r="E32" i="1" s="1"/>
  <c r="E35" i="1" s="1"/>
  <c r="E10" i="1"/>
  <c r="E11" i="1" s="1"/>
  <c r="E14" i="1" s="1"/>
  <c r="E20" i="1"/>
  <c r="E21" i="1" s="1"/>
  <c r="E24" i="1" s="1"/>
  <c r="E25" i="1" s="1"/>
  <c r="E34" i="1" l="1"/>
  <c r="E33" i="1"/>
  <c r="E36" i="1" s="1"/>
  <c r="E38" i="1" l="1"/>
  <c r="E39" i="1" s="1"/>
  <c r="E40" i="1" l="1"/>
  <c r="E41" i="1" s="1"/>
</calcChain>
</file>

<file path=xl/sharedStrings.xml><?xml version="1.0" encoding="utf-8"?>
<sst xmlns="http://schemas.openxmlformats.org/spreadsheetml/2006/main" count="173" uniqueCount="49">
  <si>
    <t>Հաշվարկում կիրառվող հաստատուն մեծություններ</t>
  </si>
  <si>
    <t>Հիմք</t>
  </si>
  <si>
    <t>Գործակից</t>
  </si>
  <si>
    <t>Ավալացված արժեքի հարկ ԱԱՀ  20%</t>
  </si>
  <si>
    <t>Ընդամենը փորձաքննություններով, առանց ԱԱՀ-ի</t>
  </si>
  <si>
    <t>Երևան քաղաքի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մշակում՝                                                                                                                                                                                                  (ՀՀ կառավարության 18.11.2021 թ. N1902-Լ որոշում Քաղաքաշինության բաժին 2.7, 4.4.1 կետ)</t>
  </si>
  <si>
    <t>կմ</t>
  </si>
  <si>
    <t xml:space="preserve">(ՀՀ ՔՆ 16.06.2008 N19 հրաման  Կարգ** գլուխII 20-րդ կետի 4-րդ ենթակետ) ներառյալ ծավալատարածական լուծումների էսքիզները </t>
  </si>
  <si>
    <t>Մուտքի հանգույց  N</t>
  </si>
  <si>
    <t>(ՀՀ ՔՆ 16.06.2008 N19 հրաման  Կարգ** գլուխII 26-րդ կետ</t>
  </si>
  <si>
    <t>(ՀՀ ՔՆ 16.06.2008 N19 հրաման  Կարգ** գլուխII 6-րդ աղյուսակի 2.2 կետ</t>
  </si>
  <si>
    <t>*Երկարությունն ընդհանուր</t>
  </si>
  <si>
    <t xml:space="preserve">հատուկ կարգավորման գոտիների տարածքների կառուցապատման միասնական սխեմաների մշակում  գոտիավորման նախագծի  մշակում 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</si>
  <si>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</si>
  <si>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Տարածքի  հա կառուցապատված հատվածի կադաստրային հանույթի էլ.վարկածի ձեռքբերում` Bx 1.0 հազ.դր</t>
  </si>
  <si>
    <t>տարածքի 1:10 000 Մ տեղագրական հանույթի ձեռքբերում վեկտորային ֆորմատով` 1 պլանշետը - 1000 հա - 25000 դրամ</t>
  </si>
  <si>
    <t xml:space="preserve">Ընդամենը </t>
  </si>
  <si>
    <t xml:space="preserve">Մ-5 Երևան-Արմավիր ճանապարհի հատված՝ Ծովակալ Իսակովի և Առնո Բաբաջանյան խաչմերուկից մինչև Զվարթնոց օդանավակայան </t>
  </si>
  <si>
    <t xml:space="preserve">Մ-4 Երևան-Իջևան ճանապարհի հատված` Թբիլիսյան խճուղու և Աճառյան փողոցի բաժանարարից մինչև Հ-1 ճանապարհի բաժանարարը </t>
  </si>
  <si>
    <t xml:space="preserve">Մ-2 Երևան-Մեղրի ճանապարհի հատված` նախկին Բանվորի արձանի խաչմերուկից մինչև Հ-8 ճանապարհի բաժանարարը  </t>
  </si>
  <si>
    <t xml:space="preserve"> Մ-1 Երևան-Գյումրի ճանապարհի հատված` Գևորգ Չաուշ փողոցի հատման խաչմերուկից մինչև Քասախ բնակավայրի սկիզբը </t>
  </si>
  <si>
    <t>հազար դրամ</t>
  </si>
  <si>
    <t>Լայնությունը (ՀՀ կառավարության 29.12.2005թ. N2404-Ն որոշման 2-րդ կետ)</t>
  </si>
  <si>
    <t>կմ/2</t>
  </si>
  <si>
    <t>հա</t>
  </si>
  <si>
    <t>Ընդհանուր մակերեսը</t>
  </si>
  <si>
    <t xml:space="preserve"> Հազար դրամ</t>
  </si>
  <si>
    <t xml:space="preserve">(ՀՀ ՔՆ 16.06.2008 N19 հրաման  Կարգ** գլուխII 20-րդ կետի 4-րդ ենթակետ) առանց ծավալատարածական լուծումների էսքիզների </t>
  </si>
  <si>
    <t>(ՀՀ ՔՆ 16.06.2008 N19 հրաման  Կարգ** գլուխII 4-րդ աղյուսակի 5 կետ   Ա</t>
  </si>
  <si>
    <t>(ՀՀ ՔՆ 16.06.2008 N19 հրաման  Կարգ** գլուխII 4-րդ աղյուսակի 5 կետ Բ</t>
  </si>
  <si>
    <t>Մակերեսը</t>
  </si>
  <si>
    <t>(ՀՀ ՔՆ 16.06.2008 N19 հրաման  Կարգ** գլուխII 20-րդ կետի 4-րդ ենթակետ</t>
  </si>
  <si>
    <t>գործակից</t>
  </si>
  <si>
    <t>Քաղաքաշինական փորձաքննություն (նախահաշվային արժեքից, ՀՀ ՔՆ 16.06.2008թ. 41-Ն հրաման, աղյուսակ 4, 5-րդ կետ 8%)</t>
  </si>
  <si>
    <t>ԸնդամենըΣ =  միասնական սխեմաների մշակում+քաղՓորձ+բնապՓորձ+ԱԱՀ</t>
  </si>
  <si>
    <t xml:space="preserve">Շրջակա միջավայրի վրա ազդեցության գնահատում և փորձաքննություն  (Պետական տուրքի մասինՀՀ օրենք) </t>
  </si>
  <si>
    <t xml:space="preserve"> Մ-1 Շիրակ օդանավակայանի խաչմերուկից մինչև բազմաբնակարան շենքեր</t>
  </si>
  <si>
    <t xml:space="preserve">Մ-1՝ Մինաս Ավետիսայն փողոցի խաչմերուկից մինչև Մայիսյան բնակավայր  </t>
  </si>
  <si>
    <t>Մ-7 Խրիմյան Հայրիկ փողոցի և դեպի Հացիկ բնակավայր խաչմերուկից դեպի Սպիտակ քաղաք</t>
  </si>
  <si>
    <t>Մ-7 Ղարսի փողոցի խաչմերուկից դեպի Առափի բնակավայրի խաչմերուկ</t>
  </si>
  <si>
    <t xml:space="preserve"> Մ-1 Բազմաբնակարան շենքերի խաչմերուկից մինչև Տերյան փողոցի հատման խաչմերուկ</t>
  </si>
  <si>
    <t>(ՀՀ ՔՆ 16.06.2008 N19 հրաման  Կարգ** գլուխII 4-րդ աղյուսակի 3 կետ   Ա</t>
  </si>
  <si>
    <t>(ՀՀ ՔՆ 16.06.2008 N19 հրաման  Կարգ** գլուխII 4-րդ աղյուսակի 3 կետ Բ</t>
  </si>
  <si>
    <t xml:space="preserve"> Մ-3՝ Արջուտ բնկավայրի խաչմերուկից դեպի Ստեփանավան</t>
  </si>
  <si>
    <t>Մ-6՝ Մ-6 և Մ-8 ճանապարհների հատման կետից դեպի Նոյեմբերյան</t>
  </si>
  <si>
    <t>Մ-8՝  Շահումյան թաղամասի խաչմերուկից դեպի Դիլիջան</t>
  </si>
  <si>
    <t>Վանաձոր քաղաքի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մշակում՝                                                                                                                                                                                                  (ՀՀ կառավարության 18.11.2021 թ. N1902-Լ որոշում Քաղաքաշինության բաժին 2.7, 4.4.1 կետ)</t>
  </si>
  <si>
    <t>Գյումրի քաղաքի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մշակում՝                                                                                                                                                                                                  (ՀՀ կառավարության 18.11.2021 թ. N1902-Լ որոշում Քաղաքաշինության բաժին 2.7, 4.4.1 կետ)</t>
  </si>
  <si>
    <t xml:space="preserve">Մ-15 և Հ-3 ճանապարհների խաչմերուկի հանգույցից յուրաքանչյուր ուղղությամբ մոտ 0.5կմ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</si>
</sst>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3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wrapText="1"/>
    </xf>
    <xf numFmtId="0" fontId="4" fillId="0" borderId="1" xfId="0" applyFont="1" applyBorder="1"/>
    <xf numFmtId="2" fontId="4" fillId="0" borderId="1" xfId="0" applyNumberFormat="1" applyFont="1" applyBorder="1"/>
    <xf numFmtId="0" fontId="4" fillId="6" borderId="1" xfId="0" applyFont="1" applyFill="1" applyBorder="1"/>
    <xf numFmtId="0" fontId="2" fillId="6" borderId="0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2" fontId="4" fillId="7" borderId="1" xfId="0" applyNumberFormat="1" applyFont="1" applyFill="1" applyBorder="1"/>
    <xf numFmtId="0" fontId="3" fillId="2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wrapText="1"/>
    </xf>
    <xf numFmtId="0" fontId="3" fillId="6" borderId="4" xfId="0" applyFont="1" applyFill="1" applyBorder="1"/>
    <xf numFmtId="0" fontId="2" fillId="6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4" fillId="9" borderId="1" xfId="0" applyFont="1" applyFill="1" applyBorder="1" applyAlignment="1">
      <alignment horizontal="center"/>
    </xf>
    <xf numFmtId="2" fontId="4" fillId="9" borderId="1" xfId="0" applyNumberFormat="1" applyFont="1" applyFill="1" applyBorder="1"/>
    <xf numFmtId="0" fontId="4" fillId="5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4" fillId="11" borderId="1" xfId="0" applyFont="1" applyFill="1" applyBorder="1"/>
    <xf numFmtId="2" fontId="4" fillId="11" borderId="1" xfId="0" applyNumberFormat="1" applyFont="1" applyFill="1" applyBorder="1"/>
    <xf numFmtId="2" fontId="3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2" fontId="3" fillId="6" borderId="1" xfId="0" applyNumberFormat="1" applyFont="1" applyFill="1" applyBorder="1"/>
    <xf numFmtId="0" fontId="3" fillId="11" borderId="4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vertical="top" wrapText="1"/>
    </xf>
    <xf numFmtId="2" fontId="4" fillId="10" borderId="1" xfId="0" applyNumberFormat="1" applyFont="1" applyFill="1" applyBorder="1"/>
    <xf numFmtId="0" fontId="1" fillId="0" borderId="0" xfId="0" applyFont="1" applyBorder="1" applyAlignment="1">
      <alignment horizontal="center"/>
    </xf>
    <xf numFmtId="0" fontId="2" fillId="8" borderId="5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34" zoomScale="115" zoomScaleNormal="115" workbookViewId="0">
      <selection activeCell="E28" sqref="A28:E28"/>
    </sheetView>
  </sheetViews>
  <sheetFormatPr defaultRowHeight="15.75" x14ac:dyDescent="0.25"/>
  <cols>
    <col min="1" max="1" width="9.140625" style="1"/>
    <col min="2" max="2" width="57" style="1" customWidth="1"/>
    <col min="3" max="3" width="10" style="1" customWidth="1"/>
    <col min="4" max="4" width="22.42578125" style="1" customWidth="1"/>
    <col min="5" max="5" width="24" style="1" customWidth="1"/>
    <col min="6" max="16384" width="9.140625" style="1"/>
  </cols>
  <sheetData>
    <row r="1" spans="1:11" ht="99.75" customHeight="1" x14ac:dyDescent="0.25">
      <c r="A1" s="42" t="s">
        <v>5</v>
      </c>
      <c r="B1" s="43"/>
      <c r="C1" s="43"/>
      <c r="D1" s="43"/>
      <c r="E1" s="44"/>
      <c r="F1" s="9"/>
      <c r="G1" s="9"/>
      <c r="H1" s="9"/>
      <c r="I1" s="9"/>
      <c r="J1" s="9"/>
      <c r="K1" s="9"/>
    </row>
    <row r="2" spans="1:11" ht="75" customHeight="1" x14ac:dyDescent="0.3">
      <c r="A2" s="22" t="s">
        <v>8</v>
      </c>
      <c r="B2" s="14" t="s">
        <v>1</v>
      </c>
      <c r="C2" s="14"/>
      <c r="D2" s="5" t="s">
        <v>2</v>
      </c>
      <c r="E2" s="4" t="s">
        <v>0</v>
      </c>
    </row>
    <row r="3" spans="1:11" ht="75" customHeight="1" x14ac:dyDescent="0.3">
      <c r="A3" s="17"/>
      <c r="B3" s="17" t="s">
        <v>7</v>
      </c>
      <c r="C3" s="17" t="s">
        <v>6</v>
      </c>
      <c r="D3" s="17"/>
      <c r="E3" s="17"/>
    </row>
    <row r="4" spans="1:11" ht="52.5" customHeight="1" x14ac:dyDescent="0.3">
      <c r="A4" s="3">
        <v>1</v>
      </c>
      <c r="B4" s="16" t="s">
        <v>20</v>
      </c>
      <c r="C4" s="16" t="s">
        <v>6</v>
      </c>
      <c r="D4" s="10"/>
      <c r="E4" s="7">
        <v>1.5</v>
      </c>
      <c r="F4" s="11"/>
      <c r="G4" s="11"/>
      <c r="H4" s="11"/>
      <c r="I4" s="11"/>
    </row>
    <row r="5" spans="1:11" ht="71.25" customHeight="1" x14ac:dyDescent="0.3">
      <c r="A5" s="3">
        <v>2</v>
      </c>
      <c r="B5" s="16" t="s">
        <v>19</v>
      </c>
      <c r="C5" s="16" t="s">
        <v>6</v>
      </c>
      <c r="D5" s="10"/>
      <c r="E5" s="7">
        <v>2</v>
      </c>
      <c r="F5" s="2"/>
      <c r="G5" s="45"/>
      <c r="H5" s="45"/>
    </row>
    <row r="6" spans="1:11" ht="69.75" customHeight="1" x14ac:dyDescent="0.3">
      <c r="A6" s="3">
        <v>3</v>
      </c>
      <c r="B6" s="16" t="s">
        <v>18</v>
      </c>
      <c r="C6" s="16" t="s">
        <v>6</v>
      </c>
      <c r="D6" s="10"/>
      <c r="E6" s="7">
        <v>3</v>
      </c>
      <c r="F6" s="2"/>
      <c r="G6" s="45"/>
      <c r="H6" s="45"/>
    </row>
    <row r="7" spans="1:11" ht="69.75" customHeight="1" x14ac:dyDescent="0.3">
      <c r="A7" s="3">
        <v>4</v>
      </c>
      <c r="B7" s="16" t="s">
        <v>17</v>
      </c>
      <c r="C7" s="16" t="s">
        <v>6</v>
      </c>
      <c r="D7" s="10"/>
      <c r="E7" s="7">
        <v>3.5</v>
      </c>
      <c r="F7" s="2"/>
      <c r="G7" s="41"/>
      <c r="H7" s="41"/>
    </row>
    <row r="8" spans="1:11" ht="52.5" customHeight="1" x14ac:dyDescent="0.3">
      <c r="A8" s="3">
        <v>5</v>
      </c>
      <c r="B8" s="16" t="s">
        <v>48</v>
      </c>
      <c r="C8" s="16" t="s">
        <v>6</v>
      </c>
      <c r="D8" s="10"/>
      <c r="E8" s="7">
        <v>2</v>
      </c>
      <c r="F8" s="2"/>
      <c r="G8" s="2"/>
      <c r="H8" s="2"/>
    </row>
    <row r="9" spans="1:11" ht="52.5" customHeight="1" x14ac:dyDescent="0.3">
      <c r="A9" s="3"/>
      <c r="B9" s="16" t="s">
        <v>16</v>
      </c>
      <c r="C9" s="16" t="s">
        <v>6</v>
      </c>
      <c r="D9" s="6"/>
      <c r="E9" s="7">
        <f>E4+E5++E6+E7+E8</f>
        <v>12</v>
      </c>
      <c r="F9" s="2"/>
      <c r="G9" s="2"/>
      <c r="H9" s="2"/>
    </row>
    <row r="10" spans="1:11" ht="52.5" customHeight="1" x14ac:dyDescent="0.3">
      <c r="A10" s="3"/>
      <c r="B10" s="16" t="s">
        <v>30</v>
      </c>
      <c r="C10" s="16" t="s">
        <v>23</v>
      </c>
      <c r="D10" s="6"/>
      <c r="E10" s="7">
        <f>E9*E28</f>
        <v>1.6800000000000002</v>
      </c>
      <c r="F10" s="2"/>
      <c r="G10" s="2"/>
      <c r="H10" s="2"/>
    </row>
    <row r="11" spans="1:11" ht="52.5" customHeight="1" x14ac:dyDescent="0.3">
      <c r="A11" s="3"/>
      <c r="B11" s="16" t="s">
        <v>30</v>
      </c>
      <c r="C11" s="16" t="s">
        <v>24</v>
      </c>
      <c r="D11" s="6"/>
      <c r="E11" s="7">
        <f>E10*100</f>
        <v>168.00000000000003</v>
      </c>
      <c r="F11" s="2"/>
      <c r="G11" s="2"/>
      <c r="H11" s="2"/>
    </row>
    <row r="12" spans="1:11" ht="52.5" customHeight="1" x14ac:dyDescent="0.3">
      <c r="A12" s="3"/>
      <c r="B12" s="16" t="s">
        <v>28</v>
      </c>
      <c r="C12" s="16"/>
      <c r="D12" s="6">
        <v>4326</v>
      </c>
      <c r="E12" s="7"/>
      <c r="F12" s="2"/>
      <c r="G12" s="2"/>
      <c r="H12" s="2"/>
    </row>
    <row r="13" spans="1:11" ht="52.5" customHeight="1" x14ac:dyDescent="0.3">
      <c r="A13" s="3"/>
      <c r="B13" s="16" t="s">
        <v>29</v>
      </c>
      <c r="C13" s="16"/>
      <c r="D13" s="6">
        <v>22</v>
      </c>
      <c r="E13" s="7"/>
      <c r="F13" s="2"/>
      <c r="G13" s="2"/>
      <c r="H13" s="2"/>
    </row>
    <row r="14" spans="1:11" ht="52.5" customHeight="1" x14ac:dyDescent="0.3">
      <c r="A14" s="3"/>
      <c r="B14" s="28" t="s">
        <v>16</v>
      </c>
      <c r="C14" s="28" t="s">
        <v>21</v>
      </c>
      <c r="D14" s="29"/>
      <c r="E14" s="31">
        <f>D12+D13*E11</f>
        <v>8022</v>
      </c>
      <c r="F14" s="2"/>
      <c r="G14" s="2"/>
      <c r="H14" s="2"/>
    </row>
    <row r="15" spans="1:11" ht="67.5" customHeight="1" x14ac:dyDescent="0.3">
      <c r="A15" s="3"/>
      <c r="B15" s="16" t="s">
        <v>7</v>
      </c>
      <c r="C15" s="16" t="s">
        <v>6</v>
      </c>
      <c r="D15" s="33">
        <v>1</v>
      </c>
      <c r="E15" s="34">
        <f>E9*D15</f>
        <v>12</v>
      </c>
      <c r="F15" s="2"/>
      <c r="G15" s="2"/>
      <c r="H15" s="2"/>
    </row>
    <row r="16" spans="1:11" ht="67.5" customHeight="1" x14ac:dyDescent="0.3">
      <c r="A16" s="17"/>
      <c r="B16" s="17" t="s">
        <v>27</v>
      </c>
      <c r="C16" s="17"/>
      <c r="D16" s="17"/>
      <c r="E16" s="17"/>
      <c r="F16" s="2"/>
      <c r="G16" s="2"/>
      <c r="H16" s="2"/>
    </row>
    <row r="17" spans="1:8" ht="100.5" customHeight="1" x14ac:dyDescent="0.3">
      <c r="A17" s="3">
        <v>1</v>
      </c>
      <c r="B17" s="27" t="s">
        <v>20</v>
      </c>
      <c r="C17" s="16" t="s">
        <v>6</v>
      </c>
      <c r="D17" s="12"/>
      <c r="E17" s="7">
        <v>3.5</v>
      </c>
      <c r="F17" s="2"/>
      <c r="G17" s="2"/>
      <c r="H17" s="2"/>
    </row>
    <row r="18" spans="1:8" ht="65.25" customHeight="1" x14ac:dyDescent="0.3">
      <c r="A18" s="3">
        <v>3</v>
      </c>
      <c r="B18" s="27" t="s">
        <v>18</v>
      </c>
      <c r="C18" s="16" t="s">
        <v>6</v>
      </c>
      <c r="D18" s="12"/>
      <c r="E18" s="7">
        <v>4</v>
      </c>
      <c r="F18" s="2"/>
      <c r="G18" s="2"/>
      <c r="H18" s="2"/>
    </row>
    <row r="19" spans="1:8" ht="41.25" customHeight="1" x14ac:dyDescent="0.3">
      <c r="A19" s="3"/>
      <c r="B19" s="16" t="s">
        <v>16</v>
      </c>
      <c r="C19" s="16" t="s">
        <v>6</v>
      </c>
      <c r="D19" s="6"/>
      <c r="E19" s="7">
        <f>E17+E18</f>
        <v>7.5</v>
      </c>
      <c r="F19" s="2"/>
      <c r="G19" s="2"/>
      <c r="H19" s="2"/>
    </row>
    <row r="20" spans="1:8" ht="41.25" customHeight="1" x14ac:dyDescent="0.3">
      <c r="A20" s="3"/>
      <c r="B20" s="16" t="s">
        <v>30</v>
      </c>
      <c r="C20" s="16" t="s">
        <v>23</v>
      </c>
      <c r="D20" s="6"/>
      <c r="E20" s="7">
        <f>E19*E28</f>
        <v>1.05</v>
      </c>
      <c r="F20" s="2"/>
      <c r="G20" s="2"/>
      <c r="H20" s="2"/>
    </row>
    <row r="21" spans="1:8" ht="41.25" customHeight="1" x14ac:dyDescent="0.3">
      <c r="A21" s="3"/>
      <c r="B21" s="16" t="s">
        <v>30</v>
      </c>
      <c r="C21" s="16" t="s">
        <v>24</v>
      </c>
      <c r="D21" s="6"/>
      <c r="E21" s="7">
        <f>E20*100</f>
        <v>105</v>
      </c>
      <c r="F21" s="2"/>
      <c r="G21" s="2"/>
      <c r="H21" s="2"/>
    </row>
    <row r="22" spans="1:8" ht="41.25" customHeight="1" x14ac:dyDescent="0.3">
      <c r="A22" s="3"/>
      <c r="B22" s="16" t="s">
        <v>28</v>
      </c>
      <c r="C22" s="16"/>
      <c r="D22" s="6">
        <v>4326</v>
      </c>
      <c r="E22" s="7"/>
      <c r="F22" s="2"/>
      <c r="G22" s="2"/>
      <c r="H22" s="2"/>
    </row>
    <row r="23" spans="1:8" ht="41.25" customHeight="1" x14ac:dyDescent="0.3">
      <c r="A23" s="3"/>
      <c r="B23" s="16" t="s">
        <v>29</v>
      </c>
      <c r="C23" s="16"/>
      <c r="D23" s="6">
        <v>22</v>
      </c>
      <c r="E23" s="7"/>
      <c r="F23" s="2"/>
      <c r="G23" s="2"/>
      <c r="H23" s="2"/>
    </row>
    <row r="24" spans="1:8" ht="41.25" customHeight="1" x14ac:dyDescent="0.3">
      <c r="A24" s="3"/>
      <c r="B24" s="16" t="s">
        <v>31</v>
      </c>
      <c r="C24" s="16" t="s">
        <v>32</v>
      </c>
      <c r="D24" s="6">
        <v>0.3</v>
      </c>
      <c r="E24" s="7">
        <f>D22+D23*E21</f>
        <v>6636</v>
      </c>
      <c r="F24" s="2"/>
      <c r="G24" s="2"/>
      <c r="H24" s="2"/>
    </row>
    <row r="25" spans="1:8" ht="41.25" customHeight="1" x14ac:dyDescent="0.3">
      <c r="A25" s="3"/>
      <c r="B25" s="28" t="s">
        <v>16</v>
      </c>
      <c r="C25" s="28"/>
      <c r="D25" s="29"/>
      <c r="E25" s="31">
        <f>E24*D24</f>
        <v>1990.8</v>
      </c>
      <c r="F25" s="2"/>
      <c r="G25" s="2"/>
      <c r="H25" s="2"/>
    </row>
    <row r="26" spans="1:8" ht="52.5" customHeight="1" x14ac:dyDescent="0.3">
      <c r="A26" s="3"/>
      <c r="B26" s="16" t="s">
        <v>9</v>
      </c>
      <c r="C26" s="16"/>
      <c r="D26" s="12"/>
      <c r="E26" s="12">
        <v>0.75</v>
      </c>
      <c r="F26" s="2"/>
      <c r="G26" s="2"/>
      <c r="H26" s="2"/>
    </row>
    <row r="27" spans="1:8" ht="52.5" customHeight="1" x14ac:dyDescent="0.3">
      <c r="A27" s="3"/>
      <c r="B27" s="16" t="s">
        <v>10</v>
      </c>
      <c r="C27" s="16"/>
      <c r="D27" s="12"/>
      <c r="E27" s="12">
        <v>1242</v>
      </c>
      <c r="F27" s="2"/>
      <c r="G27" s="2"/>
      <c r="H27" s="2"/>
    </row>
    <row r="28" spans="1:8" ht="52.5" customHeight="1" x14ac:dyDescent="0.3">
      <c r="A28" s="3"/>
      <c r="B28" s="16" t="s">
        <v>22</v>
      </c>
      <c r="C28" s="16" t="s">
        <v>6</v>
      </c>
      <c r="D28" s="12"/>
      <c r="E28" s="7">
        <f>2*0.07</f>
        <v>0.14000000000000001</v>
      </c>
      <c r="F28" s="2"/>
      <c r="G28" s="2"/>
      <c r="H28" s="2"/>
    </row>
    <row r="29" spans="1:8" ht="52.5" customHeight="1" x14ac:dyDescent="0.3">
      <c r="A29" s="3"/>
      <c r="B29" s="16" t="s">
        <v>11</v>
      </c>
      <c r="C29" s="16" t="s">
        <v>6</v>
      </c>
      <c r="D29" s="12"/>
      <c r="E29" s="7">
        <f>E15+E19</f>
        <v>19.5</v>
      </c>
      <c r="F29" s="2"/>
      <c r="G29" s="2"/>
      <c r="H29" s="2"/>
    </row>
    <row r="30" spans="1:8" ht="52.5" customHeight="1" x14ac:dyDescent="0.3">
      <c r="A30" s="3"/>
      <c r="B30" s="16" t="s">
        <v>25</v>
      </c>
      <c r="C30" s="16" t="s">
        <v>23</v>
      </c>
      <c r="D30" s="12"/>
      <c r="E30" s="7">
        <f>E28*E29</f>
        <v>2.7300000000000004</v>
      </c>
      <c r="F30" s="2"/>
      <c r="G30" s="2"/>
      <c r="H30" s="2"/>
    </row>
    <row r="31" spans="1:8" ht="52.5" customHeight="1" x14ac:dyDescent="0.3">
      <c r="A31" s="3"/>
      <c r="B31" s="16" t="s">
        <v>25</v>
      </c>
      <c r="C31" s="16" t="s">
        <v>24</v>
      </c>
      <c r="D31" s="12"/>
      <c r="E31" s="30">
        <f>E30*100</f>
        <v>273.00000000000006</v>
      </c>
      <c r="F31" s="2"/>
      <c r="G31" s="2"/>
      <c r="H31" s="2"/>
    </row>
    <row r="32" spans="1:8" ht="52.5" customHeight="1" x14ac:dyDescent="0.3">
      <c r="A32" s="3"/>
      <c r="B32" s="23" t="s">
        <v>12</v>
      </c>
      <c r="C32" s="16" t="s">
        <v>24</v>
      </c>
      <c r="D32" s="24"/>
      <c r="E32" s="25">
        <f>E31</f>
        <v>273.00000000000006</v>
      </c>
      <c r="F32" s="2"/>
      <c r="G32" s="2"/>
      <c r="H32" s="2"/>
    </row>
    <row r="33" spans="1:8" ht="52.5" customHeight="1" x14ac:dyDescent="0.3">
      <c r="A33" s="3"/>
      <c r="B33" s="28" t="s">
        <v>13</v>
      </c>
      <c r="C33" s="28" t="s">
        <v>26</v>
      </c>
      <c r="D33" s="32">
        <v>0.75</v>
      </c>
      <c r="E33" s="30">
        <f>E32*D33</f>
        <v>204.75000000000006</v>
      </c>
      <c r="F33" s="2"/>
      <c r="G33" s="2"/>
      <c r="H33" s="2"/>
    </row>
    <row r="34" spans="1:8" ht="90" customHeight="1" x14ac:dyDescent="0.3">
      <c r="A34" s="3"/>
      <c r="B34" s="28" t="s">
        <v>14</v>
      </c>
      <c r="C34" s="28" t="s">
        <v>26</v>
      </c>
      <c r="D34" s="32">
        <v>2</v>
      </c>
      <c r="E34" s="30">
        <f>E32*D34</f>
        <v>546.00000000000011</v>
      </c>
      <c r="F34" s="2"/>
      <c r="G34" s="2"/>
      <c r="H34" s="2"/>
    </row>
    <row r="35" spans="1:8" ht="52.5" customHeight="1" x14ac:dyDescent="0.3">
      <c r="A35" s="3"/>
      <c r="B35" s="28" t="s">
        <v>15</v>
      </c>
      <c r="C35" s="28" t="s">
        <v>26</v>
      </c>
      <c r="D35" s="30">
        <v>25</v>
      </c>
      <c r="E35" s="30">
        <f>(E32/1000)*D35</f>
        <v>6.825000000000002</v>
      </c>
      <c r="F35" s="2"/>
      <c r="G35" s="2"/>
      <c r="H35" s="2"/>
    </row>
    <row r="36" spans="1:8" ht="52.5" customHeight="1" x14ac:dyDescent="0.3">
      <c r="A36" s="3"/>
      <c r="B36" s="15" t="s">
        <v>16</v>
      </c>
      <c r="C36" s="15"/>
      <c r="D36" s="26"/>
      <c r="E36" s="31">
        <f>E14+E25+E33+E34+E35</f>
        <v>10770.375</v>
      </c>
      <c r="F36" s="2"/>
      <c r="G36" s="2"/>
      <c r="H36" s="2"/>
    </row>
    <row r="37" spans="1:8" ht="52.5" customHeight="1" x14ac:dyDescent="0.3">
      <c r="A37" s="3"/>
      <c r="B37" s="21" t="s">
        <v>35</v>
      </c>
      <c r="C37" s="18"/>
      <c r="D37" s="33"/>
      <c r="E37" s="34">
        <v>500</v>
      </c>
      <c r="F37" s="2"/>
      <c r="G37" s="2"/>
      <c r="H37" s="2"/>
    </row>
    <row r="38" spans="1:8" ht="52.5" customHeight="1" x14ac:dyDescent="0.3">
      <c r="A38" s="3"/>
      <c r="B38" s="21" t="s">
        <v>33</v>
      </c>
      <c r="C38" s="18"/>
      <c r="D38" s="8">
        <v>0.08</v>
      </c>
      <c r="E38" s="34">
        <f>E36*D38</f>
        <v>861.63</v>
      </c>
      <c r="F38" s="2"/>
      <c r="G38" s="2"/>
      <c r="H38" s="2"/>
    </row>
    <row r="39" spans="1:8" ht="69" customHeight="1" x14ac:dyDescent="0.3">
      <c r="A39" s="3"/>
      <c r="B39" s="19" t="s">
        <v>4</v>
      </c>
      <c r="C39" s="18"/>
      <c r="D39" s="8"/>
      <c r="E39" s="35">
        <f>E36+E37+E38</f>
        <v>12132.004999999999</v>
      </c>
      <c r="F39" s="2"/>
      <c r="G39" s="2"/>
      <c r="H39" s="2"/>
    </row>
    <row r="40" spans="1:8" ht="52.5" customHeight="1" x14ac:dyDescent="0.3">
      <c r="A40" s="3"/>
      <c r="B40" s="20" t="s">
        <v>3</v>
      </c>
      <c r="C40" s="18"/>
      <c r="D40" s="8">
        <v>0.2</v>
      </c>
      <c r="E40" s="35">
        <f>E39*D40</f>
        <v>2426.4009999999998</v>
      </c>
      <c r="F40" s="2"/>
      <c r="G40" s="2"/>
      <c r="H40" s="2"/>
    </row>
    <row r="41" spans="1:8" ht="52.5" customHeight="1" x14ac:dyDescent="0.3">
      <c r="A41" s="3"/>
      <c r="B41" s="36" t="s">
        <v>34</v>
      </c>
      <c r="C41" s="28"/>
      <c r="D41" s="32"/>
      <c r="E41" s="31">
        <f>E39+E40</f>
        <v>14558.405999999999</v>
      </c>
      <c r="F41" s="2"/>
      <c r="G41" s="2"/>
      <c r="H41" s="2"/>
    </row>
    <row r="42" spans="1:8" ht="52.5" customHeight="1" x14ac:dyDescent="0.25">
      <c r="F42" s="2"/>
      <c r="G42" s="2"/>
      <c r="H42" s="2"/>
    </row>
  </sheetData>
  <mergeCells count="2">
    <mergeCell ref="A1:E1"/>
    <mergeCell ref="G5:H6"/>
  </mergeCells>
  <pageMargins left="0.7" right="0.7" top="0.75" bottom="0.75" header="0.3" footer="0.3"/>
  <pageSetup scale="60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16" workbookViewId="0">
      <selection activeCell="B3" sqref="B3"/>
    </sheetView>
  </sheetViews>
  <sheetFormatPr defaultRowHeight="15.75" x14ac:dyDescent="0.25"/>
  <cols>
    <col min="1" max="1" width="9.140625" style="1"/>
    <col min="2" max="2" width="60.7109375" style="1" customWidth="1"/>
    <col min="3" max="3" width="10" style="1" customWidth="1"/>
    <col min="4" max="4" width="22.42578125" style="1" customWidth="1"/>
    <col min="5" max="5" width="24" style="1" customWidth="1"/>
    <col min="6" max="16384" width="9.140625" style="1"/>
  </cols>
  <sheetData>
    <row r="1" spans="1:11" ht="99.75" customHeight="1" x14ac:dyDescent="0.25">
      <c r="A1" s="42" t="s">
        <v>47</v>
      </c>
      <c r="B1" s="43"/>
      <c r="C1" s="43"/>
      <c r="D1" s="43"/>
      <c r="E1" s="44"/>
      <c r="F1" s="9"/>
      <c r="G1" s="9"/>
      <c r="H1" s="9"/>
      <c r="I1" s="9"/>
      <c r="J1" s="9"/>
      <c r="K1" s="9"/>
    </row>
    <row r="2" spans="1:11" ht="75" customHeight="1" x14ac:dyDescent="0.3">
      <c r="A2" s="22" t="s">
        <v>8</v>
      </c>
      <c r="B2" s="14" t="s">
        <v>1</v>
      </c>
      <c r="C2" s="14"/>
      <c r="D2" s="5" t="s">
        <v>2</v>
      </c>
      <c r="E2" s="4" t="s">
        <v>0</v>
      </c>
    </row>
    <row r="3" spans="1:11" ht="75" customHeight="1" x14ac:dyDescent="0.3">
      <c r="A3" s="37"/>
      <c r="B3" s="17" t="s">
        <v>7</v>
      </c>
      <c r="C3" s="17" t="s">
        <v>6</v>
      </c>
      <c r="D3" s="38"/>
      <c r="E3" s="39"/>
    </row>
    <row r="4" spans="1:11" ht="52.5" customHeight="1" x14ac:dyDescent="0.3">
      <c r="A4" s="3">
        <v>1</v>
      </c>
      <c r="B4" s="16" t="s">
        <v>36</v>
      </c>
      <c r="C4" s="16" t="s">
        <v>6</v>
      </c>
      <c r="D4" s="10"/>
      <c r="E4" s="7">
        <v>1.5</v>
      </c>
      <c r="F4" s="11"/>
      <c r="G4" s="11"/>
      <c r="H4" s="11"/>
      <c r="I4" s="11"/>
    </row>
    <row r="5" spans="1:11" ht="71.25" customHeight="1" x14ac:dyDescent="0.3">
      <c r="A5" s="3">
        <v>2</v>
      </c>
      <c r="B5" s="16" t="s">
        <v>37</v>
      </c>
      <c r="C5" s="16" t="s">
        <v>6</v>
      </c>
      <c r="D5" s="10"/>
      <c r="E5" s="7">
        <v>2</v>
      </c>
      <c r="F5" s="2"/>
      <c r="G5" s="45"/>
      <c r="H5" s="45"/>
    </row>
    <row r="6" spans="1:11" ht="69.75" customHeight="1" x14ac:dyDescent="0.3">
      <c r="A6" s="3">
        <v>3</v>
      </c>
      <c r="B6" s="16" t="s">
        <v>38</v>
      </c>
      <c r="C6" s="16" t="s">
        <v>6</v>
      </c>
      <c r="D6" s="10"/>
      <c r="E6" s="7">
        <v>2</v>
      </c>
      <c r="F6" s="2"/>
      <c r="G6" s="45"/>
      <c r="H6" s="45"/>
    </row>
    <row r="7" spans="1:11" ht="52.5" customHeight="1" x14ac:dyDescent="0.3">
      <c r="A7" s="3">
        <v>4</v>
      </c>
      <c r="B7" s="16" t="s">
        <v>39</v>
      </c>
      <c r="C7" s="16" t="s">
        <v>6</v>
      </c>
      <c r="D7" s="10"/>
      <c r="E7" s="7">
        <v>2</v>
      </c>
      <c r="F7" s="2"/>
      <c r="G7" s="2"/>
      <c r="H7" s="2"/>
    </row>
    <row r="8" spans="1:11" ht="52.5" customHeight="1" x14ac:dyDescent="0.3">
      <c r="A8" s="3"/>
      <c r="B8" s="16" t="s">
        <v>16</v>
      </c>
      <c r="C8" s="16" t="s">
        <v>6</v>
      </c>
      <c r="D8" s="6"/>
      <c r="E8" s="7">
        <f>E4+E5++E6+E7</f>
        <v>7.5</v>
      </c>
      <c r="F8" s="2"/>
      <c r="G8" s="2"/>
      <c r="H8" s="2"/>
    </row>
    <row r="9" spans="1:11" ht="52.5" customHeight="1" x14ac:dyDescent="0.3">
      <c r="A9" s="3"/>
      <c r="B9" s="16" t="s">
        <v>30</v>
      </c>
      <c r="C9" s="16" t="s">
        <v>23</v>
      </c>
      <c r="D9" s="6"/>
      <c r="E9" s="7">
        <f>E8*E22</f>
        <v>1.05</v>
      </c>
      <c r="F9" s="2"/>
      <c r="G9" s="2"/>
      <c r="H9" s="2"/>
    </row>
    <row r="10" spans="1:11" ht="52.5" customHeight="1" x14ac:dyDescent="0.3">
      <c r="A10" s="3"/>
      <c r="B10" s="16" t="s">
        <v>30</v>
      </c>
      <c r="C10" s="16" t="s">
        <v>24</v>
      </c>
      <c r="D10" s="6"/>
      <c r="E10" s="7">
        <f>E9*100</f>
        <v>105</v>
      </c>
      <c r="F10" s="2"/>
      <c r="G10" s="2"/>
      <c r="H10" s="2"/>
    </row>
    <row r="11" spans="1:11" ht="52.5" customHeight="1" x14ac:dyDescent="0.3">
      <c r="A11" s="3"/>
      <c r="B11" s="16" t="s">
        <v>28</v>
      </c>
      <c r="C11" s="16"/>
      <c r="D11" s="6">
        <v>4326</v>
      </c>
      <c r="E11" s="7"/>
      <c r="F11" s="2"/>
      <c r="G11" s="2"/>
      <c r="H11" s="2"/>
    </row>
    <row r="12" spans="1:11" ht="52.5" customHeight="1" x14ac:dyDescent="0.3">
      <c r="A12" s="3"/>
      <c r="B12" s="16" t="s">
        <v>29</v>
      </c>
      <c r="C12" s="16"/>
      <c r="D12" s="6">
        <v>22</v>
      </c>
      <c r="E12" s="7"/>
      <c r="F12" s="2"/>
      <c r="G12" s="2"/>
      <c r="H12" s="2"/>
    </row>
    <row r="13" spans="1:11" ht="52.5" customHeight="1" x14ac:dyDescent="0.3">
      <c r="A13" s="3"/>
      <c r="B13" s="28" t="s">
        <v>16</v>
      </c>
      <c r="C13" s="28" t="s">
        <v>21</v>
      </c>
      <c r="D13" s="29"/>
      <c r="E13" s="31">
        <f>D11+D12*E10</f>
        <v>6636</v>
      </c>
      <c r="F13" s="2"/>
      <c r="G13" s="2"/>
      <c r="H13" s="2"/>
    </row>
    <row r="14" spans="1:11" ht="67.5" customHeight="1" x14ac:dyDescent="0.3">
      <c r="A14" s="17"/>
      <c r="B14" s="17" t="s">
        <v>27</v>
      </c>
      <c r="C14" s="17"/>
      <c r="D14" s="17"/>
      <c r="E14" s="13"/>
      <c r="F14" s="2"/>
      <c r="G14" s="2"/>
      <c r="H14" s="2"/>
    </row>
    <row r="15" spans="1:11" ht="100.5" customHeight="1" x14ac:dyDescent="0.3">
      <c r="A15" s="3">
        <v>1</v>
      </c>
      <c r="B15" s="27" t="s">
        <v>40</v>
      </c>
      <c r="C15" s="16" t="s">
        <v>6</v>
      </c>
      <c r="D15" s="12"/>
      <c r="E15" s="7">
        <v>3.5</v>
      </c>
      <c r="F15" s="2"/>
      <c r="G15" s="2"/>
      <c r="H15" s="2"/>
    </row>
    <row r="16" spans="1:11" ht="41.25" customHeight="1" x14ac:dyDescent="0.3">
      <c r="A16" s="3"/>
      <c r="B16" s="16" t="s">
        <v>30</v>
      </c>
      <c r="C16" s="16" t="s">
        <v>23</v>
      </c>
      <c r="D16" s="6"/>
      <c r="E16" s="7">
        <f>E15*E22</f>
        <v>0.49000000000000005</v>
      </c>
      <c r="F16" s="2"/>
      <c r="G16" s="2"/>
      <c r="H16" s="2"/>
    </row>
    <row r="17" spans="1:8" ht="41.25" customHeight="1" x14ac:dyDescent="0.3">
      <c r="A17" s="3"/>
      <c r="B17" s="16" t="s">
        <v>30</v>
      </c>
      <c r="C17" s="16" t="s">
        <v>24</v>
      </c>
      <c r="D17" s="6"/>
      <c r="E17" s="7">
        <f>E16*100</f>
        <v>49.000000000000007</v>
      </c>
      <c r="F17" s="2"/>
      <c r="G17" s="2"/>
      <c r="H17" s="2"/>
    </row>
    <row r="18" spans="1:8" ht="41.25" customHeight="1" x14ac:dyDescent="0.3">
      <c r="A18" s="3"/>
      <c r="B18" s="16" t="s">
        <v>41</v>
      </c>
      <c r="C18" s="16"/>
      <c r="D18" s="6">
        <v>955</v>
      </c>
      <c r="E18" s="7"/>
      <c r="F18" s="2"/>
      <c r="G18" s="2"/>
      <c r="H18" s="2"/>
    </row>
    <row r="19" spans="1:8" ht="41.25" customHeight="1" x14ac:dyDescent="0.3">
      <c r="A19" s="3"/>
      <c r="B19" s="16" t="s">
        <v>42</v>
      </c>
      <c r="C19" s="16"/>
      <c r="D19" s="6">
        <v>71</v>
      </c>
      <c r="E19" s="7"/>
      <c r="F19" s="2"/>
      <c r="G19" s="2"/>
      <c r="H19" s="2"/>
    </row>
    <row r="20" spans="1:8" ht="41.25" customHeight="1" x14ac:dyDescent="0.3">
      <c r="A20" s="3"/>
      <c r="B20" s="16" t="s">
        <v>31</v>
      </c>
      <c r="C20" s="16" t="s">
        <v>32</v>
      </c>
      <c r="D20" s="6">
        <v>0.3</v>
      </c>
      <c r="E20" s="7">
        <f>D18+D19*E17</f>
        <v>4434</v>
      </c>
      <c r="F20" s="2"/>
      <c r="G20" s="2"/>
      <c r="H20" s="2"/>
    </row>
    <row r="21" spans="1:8" ht="41.25" customHeight="1" x14ac:dyDescent="0.3">
      <c r="A21" s="3"/>
      <c r="B21" s="28" t="s">
        <v>16</v>
      </c>
      <c r="C21" s="28"/>
      <c r="D21" s="29"/>
      <c r="E21" s="31">
        <f>E20*D20</f>
        <v>1330.2</v>
      </c>
      <c r="F21" s="2"/>
      <c r="G21" s="2"/>
      <c r="H21" s="2"/>
    </row>
    <row r="22" spans="1:8" ht="52.5" customHeight="1" x14ac:dyDescent="0.3">
      <c r="A22" s="3"/>
      <c r="B22" s="16" t="s">
        <v>22</v>
      </c>
      <c r="C22" s="16" t="s">
        <v>6</v>
      </c>
      <c r="D22" s="12"/>
      <c r="E22" s="7">
        <f>2*0.07</f>
        <v>0.14000000000000001</v>
      </c>
      <c r="F22" s="2"/>
      <c r="G22" s="2"/>
      <c r="H22" s="2"/>
    </row>
    <row r="23" spans="1:8" ht="52.5" customHeight="1" x14ac:dyDescent="0.3">
      <c r="A23" s="3"/>
      <c r="B23" s="16" t="s">
        <v>11</v>
      </c>
      <c r="C23" s="16" t="s">
        <v>6</v>
      </c>
      <c r="D23" s="12"/>
      <c r="E23" s="7">
        <f>E8+E15</f>
        <v>11</v>
      </c>
      <c r="F23" s="2"/>
      <c r="G23" s="2"/>
      <c r="H23" s="2"/>
    </row>
    <row r="24" spans="1:8" ht="52.5" customHeight="1" x14ac:dyDescent="0.3">
      <c r="A24" s="3"/>
      <c r="B24" s="16" t="s">
        <v>25</v>
      </c>
      <c r="C24" s="16" t="s">
        <v>23</v>
      </c>
      <c r="D24" s="12"/>
      <c r="E24" s="7">
        <f>E22*E23</f>
        <v>1.54</v>
      </c>
      <c r="F24" s="2"/>
      <c r="G24" s="2"/>
      <c r="H24" s="2"/>
    </row>
    <row r="25" spans="1:8" ht="52.5" customHeight="1" x14ac:dyDescent="0.3">
      <c r="A25" s="3"/>
      <c r="B25" s="16" t="s">
        <v>25</v>
      </c>
      <c r="C25" s="16" t="s">
        <v>24</v>
      </c>
      <c r="D25" s="12"/>
      <c r="E25" s="40">
        <f>E24*100</f>
        <v>154</v>
      </c>
      <c r="F25" s="2"/>
      <c r="G25" s="2"/>
      <c r="H25" s="2"/>
    </row>
    <row r="26" spans="1:8" ht="52.5" customHeight="1" x14ac:dyDescent="0.3">
      <c r="A26" s="3"/>
      <c r="B26" s="23" t="s">
        <v>12</v>
      </c>
      <c r="C26" s="16" t="s">
        <v>24</v>
      </c>
      <c r="D26" s="24"/>
      <c r="E26" s="25">
        <f>E25</f>
        <v>154</v>
      </c>
      <c r="F26" s="2"/>
      <c r="G26" s="2"/>
      <c r="H26" s="2"/>
    </row>
    <row r="27" spans="1:8" ht="90" customHeight="1" x14ac:dyDescent="0.3">
      <c r="A27" s="3"/>
      <c r="B27" s="28" t="s">
        <v>13</v>
      </c>
      <c r="C27" s="28" t="s">
        <v>26</v>
      </c>
      <c r="D27" s="32">
        <v>0.75</v>
      </c>
      <c r="E27" s="30">
        <f>E26*D27</f>
        <v>115.5</v>
      </c>
      <c r="F27" s="2"/>
      <c r="G27" s="2"/>
      <c r="H27" s="2"/>
    </row>
    <row r="28" spans="1:8" ht="52.5" customHeight="1" x14ac:dyDescent="0.3">
      <c r="A28" s="3"/>
      <c r="B28" s="28" t="s">
        <v>14</v>
      </c>
      <c r="C28" s="28" t="s">
        <v>26</v>
      </c>
      <c r="D28" s="32">
        <v>2</v>
      </c>
      <c r="E28" s="30">
        <f>E26*D28</f>
        <v>308</v>
      </c>
      <c r="F28" s="2"/>
      <c r="G28" s="2"/>
      <c r="H28" s="2"/>
    </row>
    <row r="29" spans="1:8" ht="52.5" customHeight="1" x14ac:dyDescent="0.3">
      <c r="A29" s="3"/>
      <c r="B29" s="28" t="s">
        <v>15</v>
      </c>
      <c r="C29" s="28" t="s">
        <v>26</v>
      </c>
      <c r="D29" s="30">
        <v>25</v>
      </c>
      <c r="E29" s="30">
        <f>(E26/1000)*D29</f>
        <v>3.85</v>
      </c>
      <c r="F29" s="2"/>
      <c r="G29" s="2"/>
      <c r="H29" s="2"/>
    </row>
    <row r="30" spans="1:8" ht="52.5" customHeight="1" x14ac:dyDescent="0.3">
      <c r="A30" s="3"/>
      <c r="B30" s="15" t="s">
        <v>16</v>
      </c>
      <c r="C30" s="15"/>
      <c r="D30" s="26"/>
      <c r="E30" s="31">
        <f>E13+E21+E27+E28+E29</f>
        <v>8393.5500000000011</v>
      </c>
      <c r="F30" s="2"/>
      <c r="G30" s="2"/>
      <c r="H30" s="2"/>
    </row>
    <row r="31" spans="1:8" ht="52.5" customHeight="1" x14ac:dyDescent="0.3">
      <c r="A31" s="3"/>
      <c r="B31" s="21" t="s">
        <v>35</v>
      </c>
      <c r="C31" s="18"/>
      <c r="D31" s="33"/>
      <c r="E31" s="34">
        <v>500</v>
      </c>
      <c r="F31" s="2"/>
      <c r="G31" s="2"/>
      <c r="H31" s="2"/>
    </row>
    <row r="32" spans="1:8" ht="69" customHeight="1" x14ac:dyDescent="0.3">
      <c r="A32" s="3"/>
      <c r="B32" s="21" t="s">
        <v>33</v>
      </c>
      <c r="C32" s="18"/>
      <c r="D32" s="8">
        <v>0.08</v>
      </c>
      <c r="E32" s="34">
        <f>E30*D32</f>
        <v>671.48400000000015</v>
      </c>
      <c r="F32" s="2"/>
      <c r="G32" s="2"/>
      <c r="H32" s="2"/>
    </row>
    <row r="33" spans="1:8" ht="52.5" customHeight="1" x14ac:dyDescent="0.3">
      <c r="A33" s="3"/>
      <c r="B33" s="19" t="s">
        <v>4</v>
      </c>
      <c r="C33" s="18"/>
      <c r="D33" s="8"/>
      <c r="E33" s="35">
        <f>E30+E31+E32</f>
        <v>9565.0340000000015</v>
      </c>
      <c r="F33" s="2"/>
      <c r="G33" s="2"/>
      <c r="H33" s="2"/>
    </row>
    <row r="34" spans="1:8" ht="52.5" customHeight="1" x14ac:dyDescent="0.3">
      <c r="A34" s="3"/>
      <c r="B34" s="20" t="s">
        <v>3</v>
      </c>
      <c r="C34" s="18"/>
      <c r="D34" s="8">
        <v>0.2</v>
      </c>
      <c r="E34" s="35">
        <f>E33*D34</f>
        <v>1913.0068000000003</v>
      </c>
      <c r="F34" s="2"/>
      <c r="G34" s="2"/>
      <c r="H34" s="2"/>
    </row>
    <row r="35" spans="1:8" ht="52.5" customHeight="1" x14ac:dyDescent="0.3">
      <c r="A35" s="3"/>
      <c r="B35" s="36" t="s">
        <v>34</v>
      </c>
      <c r="C35" s="28"/>
      <c r="D35" s="32"/>
      <c r="E35" s="31">
        <f>E33+E34</f>
        <v>11478.040800000002</v>
      </c>
      <c r="F35" s="2"/>
      <c r="G35" s="2"/>
      <c r="H35" s="2"/>
    </row>
  </sheetData>
  <mergeCells count="2">
    <mergeCell ref="A1:E1"/>
    <mergeCell ref="G5:H6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3" sqref="B3"/>
    </sheetView>
  </sheetViews>
  <sheetFormatPr defaultRowHeight="15.75" x14ac:dyDescent="0.25"/>
  <cols>
    <col min="1" max="1" width="9.140625" style="1"/>
    <col min="2" max="2" width="60.7109375" style="1" customWidth="1"/>
    <col min="3" max="3" width="10" style="1" customWidth="1"/>
    <col min="4" max="4" width="22.42578125" style="1" customWidth="1"/>
    <col min="5" max="5" width="24" style="1" customWidth="1"/>
    <col min="6" max="16384" width="9.140625" style="1"/>
  </cols>
  <sheetData>
    <row r="1" spans="1:11" ht="99.75" customHeight="1" x14ac:dyDescent="0.25">
      <c r="A1" s="42" t="s">
        <v>46</v>
      </c>
      <c r="B1" s="43"/>
      <c r="C1" s="43"/>
      <c r="D1" s="43"/>
      <c r="E1" s="44"/>
      <c r="F1" s="9"/>
      <c r="G1" s="9"/>
      <c r="H1" s="9"/>
      <c r="I1" s="9"/>
      <c r="J1" s="9"/>
      <c r="K1" s="9"/>
    </row>
    <row r="2" spans="1:11" ht="75" customHeight="1" x14ac:dyDescent="0.3">
      <c r="A2" s="22" t="s">
        <v>8</v>
      </c>
      <c r="B2" s="14" t="s">
        <v>1</v>
      </c>
      <c r="C2" s="14"/>
      <c r="D2" s="5" t="s">
        <v>2</v>
      </c>
      <c r="E2" s="4" t="s">
        <v>0</v>
      </c>
    </row>
    <row r="3" spans="1:11" ht="75" customHeight="1" x14ac:dyDescent="0.3">
      <c r="A3" s="37"/>
      <c r="B3" s="17" t="s">
        <v>7</v>
      </c>
      <c r="C3" s="17" t="s">
        <v>6</v>
      </c>
      <c r="D3" s="38"/>
      <c r="E3" s="39"/>
    </row>
    <row r="4" spans="1:11" ht="52.5" customHeight="1" x14ac:dyDescent="0.3">
      <c r="A4" s="3">
        <v>1</v>
      </c>
      <c r="B4" s="16" t="s">
        <v>43</v>
      </c>
      <c r="C4" s="16" t="s">
        <v>6</v>
      </c>
      <c r="D4" s="10"/>
      <c r="E4" s="7">
        <v>5</v>
      </c>
      <c r="F4" s="11"/>
      <c r="G4" s="11"/>
      <c r="H4" s="11"/>
      <c r="I4" s="11"/>
    </row>
    <row r="5" spans="1:11" ht="71.25" customHeight="1" x14ac:dyDescent="0.3">
      <c r="A5" s="3">
        <v>2</v>
      </c>
      <c r="B5" s="16" t="s">
        <v>44</v>
      </c>
      <c r="C5" s="16" t="s">
        <v>6</v>
      </c>
      <c r="D5" s="10"/>
      <c r="E5" s="7">
        <v>1.5</v>
      </c>
      <c r="F5" s="2"/>
      <c r="G5" s="45"/>
      <c r="H5" s="45"/>
    </row>
    <row r="6" spans="1:11" ht="69.75" customHeight="1" x14ac:dyDescent="0.3">
      <c r="A6" s="3">
        <v>3</v>
      </c>
      <c r="B6" s="16" t="s">
        <v>45</v>
      </c>
      <c r="C6" s="16" t="s">
        <v>6</v>
      </c>
      <c r="D6" s="10"/>
      <c r="E6" s="7">
        <v>1.5</v>
      </c>
      <c r="F6" s="2"/>
      <c r="G6" s="45"/>
      <c r="H6" s="45"/>
    </row>
    <row r="7" spans="1:11" ht="52.5" customHeight="1" x14ac:dyDescent="0.3">
      <c r="A7" s="3"/>
      <c r="B7" s="16" t="s">
        <v>16</v>
      </c>
      <c r="C7" s="16" t="s">
        <v>6</v>
      </c>
      <c r="D7" s="6"/>
      <c r="E7" s="7">
        <f>E4+E5++E6</f>
        <v>8</v>
      </c>
      <c r="F7" s="2"/>
      <c r="G7" s="2"/>
      <c r="H7" s="2"/>
    </row>
    <row r="8" spans="1:11" ht="52.5" customHeight="1" x14ac:dyDescent="0.3">
      <c r="A8" s="3"/>
      <c r="B8" s="16" t="s">
        <v>30</v>
      </c>
      <c r="C8" s="16" t="s">
        <v>23</v>
      </c>
      <c r="D8" s="6"/>
      <c r="E8" s="7">
        <f>E7*E13</f>
        <v>1.1200000000000001</v>
      </c>
      <c r="F8" s="2"/>
      <c r="G8" s="2"/>
      <c r="H8" s="2"/>
    </row>
    <row r="9" spans="1:11" ht="52.5" customHeight="1" x14ac:dyDescent="0.3">
      <c r="A9" s="3"/>
      <c r="B9" s="16" t="s">
        <v>30</v>
      </c>
      <c r="C9" s="16" t="s">
        <v>24</v>
      </c>
      <c r="D9" s="6"/>
      <c r="E9" s="7">
        <f>E8*100</f>
        <v>112.00000000000001</v>
      </c>
      <c r="F9" s="2"/>
      <c r="G9" s="2"/>
      <c r="H9" s="2"/>
    </row>
    <row r="10" spans="1:11" ht="52.5" customHeight="1" x14ac:dyDescent="0.3">
      <c r="A10" s="3"/>
      <c r="B10" s="16" t="s">
        <v>28</v>
      </c>
      <c r="C10" s="16"/>
      <c r="D10" s="6">
        <v>4326</v>
      </c>
      <c r="E10" s="7"/>
      <c r="F10" s="2"/>
      <c r="G10" s="2"/>
      <c r="H10" s="2"/>
    </row>
    <row r="11" spans="1:11" ht="52.5" customHeight="1" x14ac:dyDescent="0.3">
      <c r="A11" s="3"/>
      <c r="B11" s="16" t="s">
        <v>29</v>
      </c>
      <c r="C11" s="16"/>
      <c r="D11" s="6">
        <v>22</v>
      </c>
      <c r="E11" s="7"/>
      <c r="F11" s="2"/>
      <c r="G11" s="2"/>
      <c r="H11" s="2"/>
    </row>
    <row r="12" spans="1:11" ht="52.5" customHeight="1" x14ac:dyDescent="0.3">
      <c r="A12" s="3"/>
      <c r="B12" s="28" t="s">
        <v>16</v>
      </c>
      <c r="C12" s="28" t="s">
        <v>21</v>
      </c>
      <c r="D12" s="29"/>
      <c r="E12" s="31">
        <f>D10+D11*E9</f>
        <v>6790</v>
      </c>
      <c r="F12" s="2"/>
      <c r="G12" s="2"/>
      <c r="H12" s="2"/>
    </row>
    <row r="13" spans="1:11" ht="52.5" customHeight="1" x14ac:dyDescent="0.3">
      <c r="A13" s="3"/>
      <c r="B13" s="16" t="s">
        <v>22</v>
      </c>
      <c r="C13" s="16" t="s">
        <v>6</v>
      </c>
      <c r="D13" s="12"/>
      <c r="E13" s="7">
        <f>2*0.07</f>
        <v>0.14000000000000001</v>
      </c>
      <c r="F13" s="2"/>
      <c r="G13" s="2"/>
      <c r="H13" s="2"/>
    </row>
    <row r="14" spans="1:11" ht="52.5" customHeight="1" x14ac:dyDescent="0.3">
      <c r="A14" s="3"/>
      <c r="B14" s="16" t="s">
        <v>11</v>
      </c>
      <c r="C14" s="16" t="s">
        <v>6</v>
      </c>
      <c r="D14" s="12"/>
      <c r="E14" s="7">
        <f>E7</f>
        <v>8</v>
      </c>
      <c r="F14" s="2"/>
      <c r="G14" s="2"/>
      <c r="H14" s="2"/>
    </row>
    <row r="15" spans="1:11" ht="52.5" customHeight="1" x14ac:dyDescent="0.3">
      <c r="A15" s="3"/>
      <c r="B15" s="16" t="s">
        <v>25</v>
      </c>
      <c r="C15" s="16" t="s">
        <v>23</v>
      </c>
      <c r="D15" s="12"/>
      <c r="E15" s="7">
        <f>E13*E14</f>
        <v>1.1200000000000001</v>
      </c>
      <c r="F15" s="2"/>
      <c r="G15" s="2"/>
      <c r="H15" s="2"/>
    </row>
    <row r="16" spans="1:11" ht="52.5" customHeight="1" x14ac:dyDescent="0.3">
      <c r="A16" s="3"/>
      <c r="B16" s="16" t="s">
        <v>25</v>
      </c>
      <c r="C16" s="16" t="s">
        <v>24</v>
      </c>
      <c r="D16" s="12"/>
      <c r="E16" s="40">
        <f>E15*100</f>
        <v>112.00000000000001</v>
      </c>
      <c r="F16" s="2"/>
      <c r="G16" s="2"/>
      <c r="H16" s="2"/>
    </row>
    <row r="17" spans="1:8" ht="52.5" customHeight="1" x14ac:dyDescent="0.3">
      <c r="A17" s="3"/>
      <c r="B17" s="23" t="s">
        <v>12</v>
      </c>
      <c r="C17" s="16" t="s">
        <v>24</v>
      </c>
      <c r="D17" s="24"/>
      <c r="E17" s="25">
        <f>E16</f>
        <v>112.00000000000001</v>
      </c>
      <c r="F17" s="2"/>
      <c r="G17" s="2"/>
      <c r="H17" s="2"/>
    </row>
    <row r="18" spans="1:8" ht="90" customHeight="1" x14ac:dyDescent="0.3">
      <c r="A18" s="3"/>
      <c r="B18" s="28" t="s">
        <v>13</v>
      </c>
      <c r="C18" s="28" t="s">
        <v>26</v>
      </c>
      <c r="D18" s="32">
        <v>0.75</v>
      </c>
      <c r="E18" s="30">
        <f>E17*D18</f>
        <v>84.000000000000014</v>
      </c>
      <c r="F18" s="2"/>
      <c r="G18" s="2"/>
      <c r="H18" s="2"/>
    </row>
    <row r="19" spans="1:8" ht="52.5" customHeight="1" x14ac:dyDescent="0.3">
      <c r="A19" s="3"/>
      <c r="B19" s="28" t="s">
        <v>14</v>
      </c>
      <c r="C19" s="28" t="s">
        <v>26</v>
      </c>
      <c r="D19" s="32">
        <v>2</v>
      </c>
      <c r="E19" s="30">
        <f>E17*D19</f>
        <v>224.00000000000003</v>
      </c>
      <c r="F19" s="2"/>
      <c r="G19" s="2"/>
      <c r="H19" s="2"/>
    </row>
    <row r="20" spans="1:8" ht="52.5" customHeight="1" x14ac:dyDescent="0.3">
      <c r="A20" s="3"/>
      <c r="B20" s="28" t="s">
        <v>15</v>
      </c>
      <c r="C20" s="28" t="s">
        <v>26</v>
      </c>
      <c r="D20" s="30">
        <v>25</v>
      </c>
      <c r="E20" s="30">
        <f>(E17/1000)*D20</f>
        <v>2.8000000000000003</v>
      </c>
      <c r="F20" s="2"/>
      <c r="G20" s="2"/>
      <c r="H20" s="2"/>
    </row>
    <row r="21" spans="1:8" ht="52.5" customHeight="1" x14ac:dyDescent="0.3">
      <c r="A21" s="3"/>
      <c r="B21" s="15" t="s">
        <v>16</v>
      </c>
      <c r="C21" s="15"/>
      <c r="D21" s="26"/>
      <c r="E21" s="31">
        <f>E12+E18+E19+E20</f>
        <v>7100.8</v>
      </c>
      <c r="F21" s="2"/>
      <c r="G21" s="2"/>
      <c r="H21" s="2"/>
    </row>
    <row r="22" spans="1:8" ht="52.5" customHeight="1" x14ac:dyDescent="0.3">
      <c r="A22" s="3"/>
      <c r="B22" s="21" t="s">
        <v>35</v>
      </c>
      <c r="C22" s="18"/>
      <c r="D22" s="33"/>
      <c r="E22" s="34">
        <v>500</v>
      </c>
      <c r="F22" s="2"/>
      <c r="G22" s="2"/>
      <c r="H22" s="2"/>
    </row>
    <row r="23" spans="1:8" ht="69" customHeight="1" x14ac:dyDescent="0.3">
      <c r="A23" s="3"/>
      <c r="B23" s="21" t="s">
        <v>33</v>
      </c>
      <c r="C23" s="18"/>
      <c r="D23" s="8">
        <v>0.08</v>
      </c>
      <c r="E23" s="34">
        <f>E21*D23</f>
        <v>568.06400000000008</v>
      </c>
      <c r="F23" s="2"/>
      <c r="G23" s="2"/>
      <c r="H23" s="2"/>
    </row>
    <row r="24" spans="1:8" ht="52.5" customHeight="1" x14ac:dyDescent="0.3">
      <c r="A24" s="3"/>
      <c r="B24" s="19" t="s">
        <v>4</v>
      </c>
      <c r="C24" s="18"/>
      <c r="D24" s="8"/>
      <c r="E24" s="35">
        <f>E21+E22+E23</f>
        <v>8168.8640000000005</v>
      </c>
      <c r="F24" s="2"/>
      <c r="G24" s="2"/>
      <c r="H24" s="2"/>
    </row>
    <row r="25" spans="1:8" ht="52.5" customHeight="1" x14ac:dyDescent="0.3">
      <c r="A25" s="3"/>
      <c r="B25" s="20" t="s">
        <v>3</v>
      </c>
      <c r="C25" s="18"/>
      <c r="D25" s="8">
        <v>0.2</v>
      </c>
      <c r="E25" s="35">
        <f>E24*D25</f>
        <v>1633.7728000000002</v>
      </c>
      <c r="F25" s="2"/>
      <c r="G25" s="2"/>
      <c r="H25" s="2"/>
    </row>
    <row r="26" spans="1:8" ht="52.5" customHeight="1" x14ac:dyDescent="0.3">
      <c r="A26" s="3"/>
      <c r="B26" s="36" t="s">
        <v>34</v>
      </c>
      <c r="C26" s="28"/>
      <c r="D26" s="32"/>
      <c r="E26" s="31">
        <f>E24+E25</f>
        <v>9802.6368000000002</v>
      </c>
      <c r="F26" s="2"/>
      <c r="G26" s="2"/>
      <c r="H26" s="2"/>
    </row>
  </sheetData>
  <mergeCells count="2">
    <mergeCell ref="A1:E1"/>
    <mergeCell ref="G5:H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Երևան</vt:lpstr>
      <vt:lpstr>Գյումրի</vt:lpstr>
      <vt:lpstr>Վանաձոր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2022-03-11T04:57:14Z</dcterms:modified>
</cp:coreProperties>
</file>